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4/4A/"/>
    </mc:Choice>
  </mc:AlternateContent>
  <xr:revisionPtr revIDLastSave="0" documentId="8_{A1A55B89-8D03-7A42-99B6-7CB576C02CAF}" xr6:coauthVersionLast="47" xr6:coauthVersionMax="47" xr10:uidLastSave="{00000000-0000-0000-0000-000000000000}"/>
  <bookViews>
    <workbookView xWindow="1080" yWindow="1260" windowWidth="27640" windowHeight="16740" xr2:uid="{31F8475B-A3C8-1347-981B-E3BD572B46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K8" i="1"/>
  <c r="J8" i="1"/>
  <c r="I8" i="1"/>
  <c r="L7" i="1"/>
  <c r="K7" i="1"/>
  <c r="J7" i="1"/>
  <c r="I7" i="1"/>
  <c r="L6" i="1"/>
  <c r="K6" i="1"/>
  <c r="J6" i="1"/>
  <c r="I6" i="1"/>
  <c r="L5" i="1"/>
  <c r="K5" i="1"/>
  <c r="J5" i="1"/>
  <c r="I5" i="1"/>
  <c r="L4" i="1"/>
  <c r="K4" i="1"/>
  <c r="J4" i="1"/>
  <c r="I4" i="1"/>
  <c r="L3" i="1"/>
  <c r="K3" i="1"/>
  <c r="J3" i="1"/>
  <c r="I3" i="1"/>
</calcChain>
</file>

<file path=xl/sharedStrings.xml><?xml version="1.0" encoding="utf-8"?>
<sst xmlns="http://schemas.openxmlformats.org/spreadsheetml/2006/main" count="21" uniqueCount="14">
  <si>
    <t>WT</t>
  </si>
  <si>
    <t>DK</t>
  </si>
  <si>
    <t>Ave</t>
  </si>
  <si>
    <t>STDEV</t>
  </si>
  <si>
    <t xml:space="preserve"> </t>
  </si>
  <si>
    <t>Triplicate 1</t>
  </si>
  <si>
    <t>Triplicate 2</t>
  </si>
  <si>
    <t>Triplicate 3</t>
  </si>
  <si>
    <t>med</t>
  </si>
  <si>
    <t>a-IgM</t>
  </si>
  <si>
    <t>a-IgM+IL4</t>
  </si>
  <si>
    <t>a-CD40</t>
  </si>
  <si>
    <t>a-CD40+IL4</t>
  </si>
  <si>
    <t>P+I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</si>
</sst>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9317-FD3C-3349-B8CC-79E0C145CC1A}">
  <dimension ref="A1:L8"/>
  <sheetViews>
    <sheetView tabSelected="1" workbookViewId="0">
      <selection sqref="A1:L8"/>
    </sheetView>
  </sheetViews>
  <sheetFormatPr baseColWidth="10" defaultRowHeight="16" x14ac:dyDescent="0.2"/>
  <sheetData>
    <row r="1" spans="1:12" x14ac:dyDescent="0.2">
      <c r="B1" t="s">
        <v>0</v>
      </c>
      <c r="E1" t="s">
        <v>1</v>
      </c>
      <c r="I1" s="1" t="s">
        <v>2</v>
      </c>
      <c r="J1" s="1"/>
      <c r="K1" s="1" t="s">
        <v>3</v>
      </c>
      <c r="L1" s="1"/>
    </row>
    <row r="2" spans="1:12" x14ac:dyDescent="0.2">
      <c r="A2" t="s">
        <v>4</v>
      </c>
      <c r="B2" t="s">
        <v>5</v>
      </c>
      <c r="C2" t="s">
        <v>6</v>
      </c>
      <c r="D2" t="s">
        <v>7</v>
      </c>
      <c r="E2" t="s">
        <v>5</v>
      </c>
      <c r="F2" t="s">
        <v>6</v>
      </c>
      <c r="G2" t="s">
        <v>7</v>
      </c>
      <c r="I2" s="1" t="s">
        <v>0</v>
      </c>
      <c r="J2" s="1" t="s">
        <v>1</v>
      </c>
      <c r="K2" s="1" t="s">
        <v>0</v>
      </c>
      <c r="L2" s="1" t="s">
        <v>1</v>
      </c>
    </row>
    <row r="3" spans="1:12" x14ac:dyDescent="0.2">
      <c r="A3" t="s">
        <v>8</v>
      </c>
      <c r="B3">
        <v>224</v>
      </c>
      <c r="C3">
        <v>338</v>
      </c>
      <c r="D3">
        <v>406</v>
      </c>
      <c r="E3">
        <v>242</v>
      </c>
      <c r="F3">
        <v>238</v>
      </c>
      <c r="G3">
        <v>194</v>
      </c>
      <c r="I3" s="1">
        <f>AVERAGE(B3:D3)</f>
        <v>322.66666666666669</v>
      </c>
      <c r="J3" s="1">
        <f>AVERAGE(E3:G3)</f>
        <v>224.66666666666666</v>
      </c>
      <c r="K3" s="1">
        <f t="shared" ref="K3:K8" si="0">STDEV(B3:D3)</f>
        <v>91.963760978623228</v>
      </c>
      <c r="L3" s="1">
        <f>STDEV(E3:G3)</f>
        <v>26.633312473917574</v>
      </c>
    </row>
    <row r="4" spans="1:12" x14ac:dyDescent="0.2">
      <c r="A4" t="s">
        <v>9</v>
      </c>
      <c r="B4">
        <v>19825</v>
      </c>
      <c r="C4">
        <v>19796</v>
      </c>
      <c r="D4">
        <v>17209</v>
      </c>
      <c r="E4">
        <v>19669</v>
      </c>
      <c r="F4">
        <v>13562</v>
      </c>
      <c r="G4">
        <v>18101</v>
      </c>
      <c r="I4" s="1">
        <f t="shared" ref="I4:I8" si="1">AVERAGE(B4:D4)</f>
        <v>18943.333333333332</v>
      </c>
      <c r="J4" s="1">
        <f t="shared" ref="J4:J8" si="2">AVERAGE(E4:G4)</f>
        <v>17110.666666666668</v>
      </c>
      <c r="K4" s="1">
        <f t="shared" si="0"/>
        <v>1502.0467147640027</v>
      </c>
      <c r="L4" s="1">
        <f t="shared" ref="L4:L8" si="3">STDEV(E4:G4)</f>
        <v>3171.6608162496368</v>
      </c>
    </row>
    <row r="5" spans="1:12" x14ac:dyDescent="0.2">
      <c r="A5" t="s">
        <v>10</v>
      </c>
      <c r="B5">
        <v>53639</v>
      </c>
      <c r="C5">
        <v>50518</v>
      </c>
      <c r="D5">
        <v>52833</v>
      </c>
      <c r="E5">
        <v>48688</v>
      </c>
      <c r="F5">
        <v>50795</v>
      </c>
      <c r="G5">
        <v>45795</v>
      </c>
      <c r="I5" s="1">
        <f t="shared" si="1"/>
        <v>52330</v>
      </c>
      <c r="J5" s="1">
        <f t="shared" si="2"/>
        <v>48426</v>
      </c>
      <c r="K5" s="1">
        <f t="shared" si="0"/>
        <v>1620.1595600433927</v>
      </c>
      <c r="L5" s="1">
        <f t="shared" si="3"/>
        <v>2510.2754828902744</v>
      </c>
    </row>
    <row r="6" spans="1:12" x14ac:dyDescent="0.2">
      <c r="A6" t="s">
        <v>11</v>
      </c>
      <c r="B6">
        <v>15654</v>
      </c>
      <c r="C6">
        <v>14127</v>
      </c>
      <c r="D6">
        <v>12163</v>
      </c>
      <c r="E6">
        <v>6221</v>
      </c>
      <c r="F6">
        <v>5801</v>
      </c>
      <c r="G6">
        <v>5720</v>
      </c>
      <c r="I6" s="1">
        <f t="shared" si="1"/>
        <v>13981.333333333334</v>
      </c>
      <c r="J6" s="1">
        <f t="shared" si="2"/>
        <v>5914</v>
      </c>
      <c r="K6" s="1">
        <f t="shared" si="0"/>
        <v>1750.0526658741769</v>
      </c>
      <c r="L6" s="1">
        <f t="shared" si="3"/>
        <v>268.93679554869391</v>
      </c>
    </row>
    <row r="7" spans="1:12" x14ac:dyDescent="0.2">
      <c r="A7" t="s">
        <v>12</v>
      </c>
      <c r="B7">
        <v>65350</v>
      </c>
      <c r="C7">
        <v>55238</v>
      </c>
      <c r="D7">
        <v>53781</v>
      </c>
      <c r="E7">
        <v>32175</v>
      </c>
      <c r="F7">
        <v>31142</v>
      </c>
      <c r="G7">
        <v>26655</v>
      </c>
      <c r="I7" s="1">
        <f t="shared" si="1"/>
        <v>58123</v>
      </c>
      <c r="J7" s="1">
        <f t="shared" si="2"/>
        <v>29990.666666666668</v>
      </c>
      <c r="K7" s="1">
        <f t="shared" si="0"/>
        <v>6301.0204729075431</v>
      </c>
      <c r="L7" s="1">
        <f t="shared" si="3"/>
        <v>2934.5828210042619</v>
      </c>
    </row>
    <row r="8" spans="1:12" x14ac:dyDescent="0.2">
      <c r="A8" t="s">
        <v>13</v>
      </c>
      <c r="B8">
        <v>39673</v>
      </c>
      <c r="C8">
        <v>47492</v>
      </c>
      <c r="D8">
        <v>40402</v>
      </c>
      <c r="E8">
        <v>40410</v>
      </c>
      <c r="F8">
        <v>44170</v>
      </c>
      <c r="G8">
        <v>37201</v>
      </c>
      <c r="I8" s="1">
        <f t="shared" si="1"/>
        <v>42522.333333333336</v>
      </c>
      <c r="J8" s="1">
        <f t="shared" si="2"/>
        <v>40593.666666666664</v>
      </c>
      <c r="K8" s="1">
        <f t="shared" si="0"/>
        <v>4319.2650223543051</v>
      </c>
      <c r="L8" s="1">
        <f t="shared" si="3"/>
        <v>3488.1284857833625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2026-03-20T11:58:17Z</dcterms:created>
  <dcterms:modified xsi:type="dcterms:W3CDTF">2026-03-20T11:58:44Z</dcterms:modified>
</cp:coreProperties>
</file>